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3\Апрель\"/>
    </mc:Choice>
  </mc:AlternateContent>
  <bookViews>
    <workbookView xWindow="-120" yWindow="-120" windowWidth="29040" windowHeight="15840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Таблица!$A$1:$H$45</definedName>
    <definedName name="План">#REF!</definedName>
    <definedName name="Факт">#REF!</definedName>
  </definedNames>
  <calcPr calcId="152511" iterate="1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5" i="64" l="1"/>
  <c r="G25" i="64"/>
  <c r="C31" i="64" l="1"/>
  <c r="C30" i="64" s="1"/>
  <c r="C18" i="64"/>
  <c r="C16" i="64" s="1"/>
  <c r="C15" i="64" s="1"/>
  <c r="C3" i="64" s="1"/>
  <c r="C5" i="64"/>
  <c r="C42" i="64" l="1"/>
  <c r="E33" i="64"/>
  <c r="E34" i="64" l="1"/>
  <c r="E5" i="64" l="1"/>
  <c r="D16" i="64" l="1"/>
  <c r="F22" i="64"/>
  <c r="E18" i="64" l="1"/>
  <c r="E16" i="64" s="1"/>
  <c r="E31" i="64" l="1"/>
  <c r="E30" i="64" s="1"/>
  <c r="E15" i="64" l="1"/>
  <c r="E3" i="64" s="1"/>
  <c r="E42" i="64" l="1"/>
  <c r="H22" i="64"/>
  <c r="F41" i="64"/>
  <c r="F40" i="64"/>
  <c r="F39" i="64"/>
  <c r="F38" i="64"/>
  <c r="F37" i="64"/>
  <c r="F36" i="64"/>
  <c r="F35" i="64"/>
  <c r="G35" i="64"/>
  <c r="G34" i="64"/>
  <c r="F34" i="64"/>
  <c r="G33" i="64"/>
  <c r="F33" i="64"/>
  <c r="G32" i="64"/>
  <c r="F32" i="64"/>
  <c r="D31" i="64"/>
  <c r="D30" i="64" s="1"/>
  <c r="G29" i="64"/>
  <c r="F29" i="64"/>
  <c r="G28" i="64"/>
  <c r="F28" i="64"/>
  <c r="G27" i="64"/>
  <c r="F27" i="64"/>
  <c r="G26" i="64"/>
  <c r="F26" i="64"/>
  <c r="F25" i="64"/>
  <c r="G24" i="64"/>
  <c r="F24" i="64"/>
  <c r="G23" i="64"/>
  <c r="F23" i="64"/>
  <c r="G21" i="64"/>
  <c r="F21" i="64"/>
  <c r="G20" i="64"/>
  <c r="F20" i="64"/>
  <c r="G19" i="64"/>
  <c r="F19" i="64"/>
  <c r="D18" i="64"/>
  <c r="D15" i="64" s="1"/>
  <c r="D3" i="64" s="1"/>
  <c r="F17" i="64"/>
  <c r="F14" i="64"/>
  <c r="G13" i="64"/>
  <c r="F13" i="64"/>
  <c r="G12" i="64"/>
  <c r="F12" i="64"/>
  <c r="G11" i="64"/>
  <c r="F11" i="64"/>
  <c r="G10" i="64"/>
  <c r="F10" i="64"/>
  <c r="G9" i="64"/>
  <c r="F9" i="64"/>
  <c r="F8" i="64"/>
  <c r="G7" i="64"/>
  <c r="F7" i="64"/>
  <c r="G6" i="64"/>
  <c r="F6" i="64"/>
  <c r="D5" i="64"/>
  <c r="D42" i="64" l="1"/>
  <c r="D37" i="64" s="1"/>
  <c r="G31" i="64"/>
  <c r="G18" i="64"/>
  <c r="F30" i="64"/>
  <c r="F5" i="64"/>
  <c r="F31" i="64"/>
  <c r="F18" i="64"/>
  <c r="G5" i="64"/>
  <c r="G30" i="64" l="1"/>
  <c r="F16" i="64"/>
  <c r="F15" i="64" s="1"/>
  <c r="F3" i="64" s="1"/>
  <c r="G16" i="64"/>
  <c r="G15" i="64" l="1"/>
  <c r="H18" i="64" l="1"/>
  <c r="H29" i="64"/>
  <c r="H28" i="64"/>
  <c r="H13" i="64"/>
  <c r="H20" i="64"/>
  <c r="H21" i="64"/>
  <c r="H5" i="64"/>
  <c r="H10" i="64"/>
  <c r="H7" i="64"/>
  <c r="H26" i="64"/>
  <c r="H3" i="64"/>
  <c r="H6" i="64"/>
  <c r="H27" i="64"/>
  <c r="G3" i="64"/>
  <c r="H15" i="64"/>
  <c r="H23" i="64"/>
  <c r="H24" i="64"/>
  <c r="H11" i="64"/>
  <c r="H12" i="64"/>
  <c r="H9" i="64"/>
  <c r="H16" i="64"/>
  <c r="H8" i="64"/>
  <c r="H19" i="64"/>
  <c r="H14" i="64"/>
  <c r="G42" i="64" l="1"/>
  <c r="F42" i="64"/>
</calcChain>
</file>

<file path=xl/sharedStrings.xml><?xml version="1.0" encoding="utf-8"?>
<sst xmlns="http://schemas.openxmlformats.org/spreadsheetml/2006/main" count="98" uniqueCount="90">
  <si>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</si>
  <si>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</si>
  <si>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</si>
  <si>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</si>
  <si>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</si>
  <si>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* - план годовой утверждённый (уточнённый)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</si>
  <si>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</si>
  <si>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</si>
  <si>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</si>
  <si>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</si>
  <si>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</si>
  <si>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</si>
  <si>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</si>
  <si>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</si>
  <si>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</si>
  <si>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</si>
  <si>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</si>
  <si>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Код БК***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</si>
  <si>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</si>
  <si>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</si>
  <si>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</si>
  <si>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</si>
  <si>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</si>
  <si>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</si>
  <si>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Доходы от продажи земельных участков</t>
  </si>
  <si>
    <t>X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</si>
  <si>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</si>
  <si>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</si>
  <si>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</si>
  <si>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</si>
  <si>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</si>
  <si>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</si>
  <si>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</si>
  <si>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</si>
  <si>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</si>
  <si>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</si>
  <si>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</si>
  <si>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</si>
  <si>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</si>
  <si>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</si>
  <si>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</si>
  <si>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</si>
  <si>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</si>
  <si>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</si>
  <si>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</si>
  <si>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</si>
  <si>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</si>
  <si>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</si>
  <si>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</si>
  <si>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</si>
  <si>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</si>
  <si>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</si>
  <si>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</si>
  <si>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</si>
  <si>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</si>
  <si>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</si>
  <si>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</si>
  <si>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</si>
  <si>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</si>
  <si>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</si>
  <si>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</si>
  <si>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</si>
  <si>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</si>
  <si>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</si>
  <si>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</si>
  <si>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</si>
  <si>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</si>
  <si>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</si>
  <si>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</si>
  <si>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</si>
  <si>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</si>
  <si>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</si>
  <si>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Задолженность и перерасчёты по отменённым налогам, сборам и иным обязательным платежам</t>
  </si>
  <si>
    <t>2 02 10000 00 0000 150</t>
  </si>
  <si>
    <t>2 02 20000 00 0000 150</t>
  </si>
  <si>
    <t>2 02 30000 00 0000 150</t>
  </si>
  <si>
    <t>2 02 40000 00 0000 150</t>
  </si>
  <si>
    <t xml:space="preserve"> 1 11 05010 00 0000 120  1 11 05024 00 0000 120 </t>
  </si>
  <si>
    <t>2 03 00000 00 0000 000</t>
  </si>
  <si>
    <t>Безвозмездные поступления от государственных (муниципальных) организаций</t>
  </si>
  <si>
    <t>Перечисления для осуществления возврата</t>
  </si>
  <si>
    <t>2 08 00000 00 0000 000</t>
  </si>
  <si>
    <t>Отклонение  факта от плана (тыс. руб.)</t>
  </si>
  <si>
    <t>Уд. вес от собственных доходов, %</t>
  </si>
  <si>
    <t>Утверждено по бюджету на 2023 г.*(тыс. руб.)</t>
  </si>
  <si>
    <t>Плата за публичный сервитут</t>
  </si>
  <si>
    <t>1 11 05420 00 0000 120</t>
  </si>
  <si>
    <t xml:space="preserve"> Исполнение доходной части бюджета городского округа город Переславль-Залесский Ярославской области (по состоянию на 01.05.2023 г.)</t>
  </si>
  <si>
    <t>Исполнено на 01.05.2023 г. (тыс. руб.)</t>
  </si>
  <si>
    <t>Исполнение в % к утверждено по бюджету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</si>
</sst>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1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164" fontId="8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Alignment="1" applyProtection="1">
      <alignment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3" fontId="10" fillId="0" borderId="0" xfId="0" applyNumberFormat="1" applyFont="1" applyAlignment="1" applyProtection="1">
      <alignment horizontal="center" vertical="center"/>
    </xf>
    <xf numFmtId="3" fontId="4" fillId="9" borderId="1" xfId="0" applyNumberFormat="1" applyFont="1" applyFill="1" applyBorder="1" applyAlignment="1" applyProtection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center" vertical="center" wrapText="1" shrinkToFit="1"/>
    </xf>
    <xf numFmtId="0" fontId="0" fillId="0" borderId="5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zoomScale="89" zoomScaleNormal="89" workbookViewId="0">
      <selection activeCell="G22" sqref="G22"/>
    </sheetView>
  </sheetViews>
  <sheetFormatPr defaultColWidth="9.140625" defaultRowHeight="15" x14ac:dyDescent="0.25"/>
  <cols>
    <col min="1" max="1" width="46.5703125" style="4" customWidth="1"/>
    <col min="2" max="2" width="19.42578125" style="6" customWidth="1"/>
    <col min="3" max="3" width="14" style="12" customWidth="1"/>
    <col min="4" max="4" width="10.42578125" style="5" hidden="1" customWidth="1"/>
    <col min="5" max="5" width="14.42578125" style="70" customWidth="1"/>
    <col min="6" max="6" width="14.140625" style="21" customWidth="1"/>
    <col min="7" max="7" width="13.7109375" style="21" customWidth="1"/>
    <col min="8" max="8" width="14.28515625" style="2" customWidth="1"/>
    <col min="9" max="9" width="12" style="2" customWidth="1"/>
    <col min="10" max="10" width="11.5703125" style="2" customWidth="1"/>
    <col min="11" max="16384" width="9.140625" style="2"/>
  </cols>
  <sheetData>
    <row r="1" spans="1:11" ht="44.25" customHeight="1" x14ac:dyDescent="0.25">
      <c r="A1" s="77" t="s">
        <v>87</v>
      </c>
      <c r="B1" s="77"/>
      <c r="C1" s="77"/>
      <c r="D1" s="77"/>
      <c r="E1" s="77"/>
      <c r="F1" s="77"/>
      <c r="G1" s="77"/>
      <c r="H1" s="78"/>
    </row>
    <row r="2" spans="1:11" ht="78.75" x14ac:dyDescent="0.25">
      <c r="A2" s="23" t="s">
        <v>64</v>
      </c>
      <c r="B2" s="22" t="s">
        <v>17</v>
      </c>
      <c r="C2" s="23" t="s">
        <v>84</v>
      </c>
      <c r="D2" s="24" t="s">
        <v>3</v>
      </c>
      <c r="E2" s="23" t="s">
        <v>88</v>
      </c>
      <c r="F2" s="25" t="s">
        <v>82</v>
      </c>
      <c r="G2" s="25" t="s">
        <v>89</v>
      </c>
      <c r="H2" s="25" t="s">
        <v>83</v>
      </c>
    </row>
    <row r="3" spans="1:11" x14ac:dyDescent="0.25">
      <c r="A3" s="47" t="s">
        <v>28</v>
      </c>
      <c r="B3" s="48" t="s">
        <v>8</v>
      </c>
      <c r="C3" s="49">
        <f>C5+C15</f>
        <v>773911</v>
      </c>
      <c r="D3" s="49">
        <f>D5+D15</f>
        <v>212343</v>
      </c>
      <c r="E3" s="49">
        <f>E5+E15</f>
        <v>160592</v>
      </c>
      <c r="F3" s="49">
        <f>F5+F15</f>
        <v>-616631</v>
      </c>
      <c r="G3" s="50">
        <f>E3/C3</f>
        <v>0.20750706476584516</v>
      </c>
      <c r="H3" s="50">
        <f>E3/E3</f>
        <v>1</v>
      </c>
    </row>
    <row r="4" spans="1:11" ht="12" customHeight="1" x14ac:dyDescent="0.25">
      <c r="A4" s="1" t="s">
        <v>26</v>
      </c>
      <c r="B4" s="7"/>
      <c r="C4" s="66"/>
      <c r="D4" s="26"/>
      <c r="E4" s="26"/>
      <c r="F4" s="19"/>
      <c r="G4" s="19"/>
      <c r="H4" s="19"/>
    </row>
    <row r="5" spans="1:11" s="15" customFormat="1" x14ac:dyDescent="0.2">
      <c r="A5" s="51" t="s">
        <v>29</v>
      </c>
      <c r="B5" s="52"/>
      <c r="C5" s="53">
        <f>SUM(C6:C14)</f>
        <v>642544</v>
      </c>
      <c r="D5" s="53">
        <f>SUM(D6:D14)</f>
        <v>150093</v>
      </c>
      <c r="E5" s="53">
        <f>SUM(E6:E14)</f>
        <v>139760</v>
      </c>
      <c r="F5" s="53">
        <f>SUM(F6:F14)</f>
        <v>-502784</v>
      </c>
      <c r="G5" s="54">
        <f t="shared" ref="G5:G10" si="0">E5/C5</f>
        <v>0.21751039617520357</v>
      </c>
      <c r="H5" s="54">
        <f>E5/E3</f>
        <v>0.87027996413270903</v>
      </c>
    </row>
    <row r="6" spans="1:11" s="16" customFormat="1" x14ac:dyDescent="0.2">
      <c r="A6" s="3" t="s">
        <v>4</v>
      </c>
      <c r="B6" s="8" t="s">
        <v>9</v>
      </c>
      <c r="C6" s="39">
        <v>380716</v>
      </c>
      <c r="D6" s="14">
        <v>122815</v>
      </c>
      <c r="E6" s="13">
        <v>87337</v>
      </c>
      <c r="F6" s="14">
        <f>E6-C6</f>
        <v>-293379</v>
      </c>
      <c r="G6" s="19">
        <f t="shared" si="0"/>
        <v>0.22940196892171594</v>
      </c>
      <c r="H6" s="19">
        <f>E6/E3</f>
        <v>0.54384402709973101</v>
      </c>
    </row>
    <row r="7" spans="1:11" s="16" customFormat="1" ht="28.9" customHeight="1" x14ac:dyDescent="0.2">
      <c r="A7" s="3" t="s">
        <v>58</v>
      </c>
      <c r="B7" s="8" t="s">
        <v>37</v>
      </c>
      <c r="C7" s="39">
        <v>34836</v>
      </c>
      <c r="D7" s="14"/>
      <c r="E7" s="13">
        <v>12559</v>
      </c>
      <c r="F7" s="14">
        <f t="shared" ref="F7:F14" si="1">E7-C7</f>
        <v>-22277</v>
      </c>
      <c r="G7" s="19">
        <f t="shared" si="0"/>
        <v>0.36051785509243311</v>
      </c>
      <c r="H7" s="19">
        <f>E7/E3</f>
        <v>7.8204393743150344E-2</v>
      </c>
    </row>
    <row r="8" spans="1:11" s="16" customFormat="1" ht="30" x14ac:dyDescent="0.2">
      <c r="A8" s="3" t="s">
        <v>59</v>
      </c>
      <c r="B8" s="8" t="s">
        <v>21</v>
      </c>
      <c r="C8" s="39">
        <v>50</v>
      </c>
      <c r="D8" s="14"/>
      <c r="E8" s="13">
        <v>-455</v>
      </c>
      <c r="F8" s="14">
        <f t="shared" si="1"/>
        <v>-505</v>
      </c>
      <c r="G8" s="19" t="s">
        <v>33</v>
      </c>
      <c r="H8" s="19">
        <f>E8/E3</f>
        <v>-2.8332669124240309E-3</v>
      </c>
    </row>
    <row r="9" spans="1:11" s="16" customFormat="1" x14ac:dyDescent="0.2">
      <c r="A9" s="3" t="s">
        <v>7</v>
      </c>
      <c r="B9" s="8" t="s">
        <v>10</v>
      </c>
      <c r="C9" s="39">
        <v>209</v>
      </c>
      <c r="D9" s="14">
        <v>3</v>
      </c>
      <c r="E9" s="13">
        <v>34</v>
      </c>
      <c r="F9" s="14">
        <f t="shared" si="1"/>
        <v>-175</v>
      </c>
      <c r="G9" s="19">
        <f t="shared" si="0"/>
        <v>0.16267942583732056</v>
      </c>
      <c r="H9" s="19">
        <f>E9/E3</f>
        <v>2.1171664840091662E-4</v>
      </c>
      <c r="K9" s="27"/>
    </row>
    <row r="10" spans="1:11" s="16" customFormat="1" ht="27.75" customHeight="1" x14ac:dyDescent="0.2">
      <c r="A10" s="3" t="s">
        <v>35</v>
      </c>
      <c r="B10" s="8" t="s">
        <v>36</v>
      </c>
      <c r="C10" s="39">
        <v>26000</v>
      </c>
      <c r="D10" s="14">
        <v>12867</v>
      </c>
      <c r="E10" s="13">
        <v>6363</v>
      </c>
      <c r="F10" s="14">
        <f t="shared" si="1"/>
        <v>-19637</v>
      </c>
      <c r="G10" s="19">
        <f t="shared" si="0"/>
        <v>0.24473076923076922</v>
      </c>
      <c r="H10" s="19">
        <f>E10/E3</f>
        <v>3.9622148052206832E-2</v>
      </c>
      <c r="J10" s="65"/>
    </row>
    <row r="11" spans="1:11" s="16" customFormat="1" ht="14.25" customHeight="1" x14ac:dyDescent="0.2">
      <c r="A11" s="3" t="s">
        <v>11</v>
      </c>
      <c r="B11" s="8" t="s">
        <v>22</v>
      </c>
      <c r="C11" s="39">
        <v>44875</v>
      </c>
      <c r="D11" s="14">
        <v>3921</v>
      </c>
      <c r="E11" s="13">
        <v>1224</v>
      </c>
      <c r="F11" s="14">
        <f t="shared" si="1"/>
        <v>-43651</v>
      </c>
      <c r="G11" s="19">
        <f t="shared" ref="G11:G29" si="2">E11/C11</f>
        <v>2.7275766016713093E-2</v>
      </c>
      <c r="H11" s="19">
        <f>E11/E3</f>
        <v>7.621799342432998E-3</v>
      </c>
    </row>
    <row r="12" spans="1:11" s="16" customFormat="1" x14ac:dyDescent="0.2">
      <c r="A12" s="3" t="s">
        <v>0</v>
      </c>
      <c r="B12" s="8" t="s">
        <v>23</v>
      </c>
      <c r="C12" s="13">
        <v>144066</v>
      </c>
      <c r="D12" s="14">
        <v>7644</v>
      </c>
      <c r="E12" s="13">
        <v>29692</v>
      </c>
      <c r="F12" s="14">
        <f t="shared" si="1"/>
        <v>-114374</v>
      </c>
      <c r="G12" s="19">
        <f t="shared" si="2"/>
        <v>0.20609998195271612</v>
      </c>
      <c r="H12" s="19">
        <f>E12/E3</f>
        <v>0.18489090365647107</v>
      </c>
    </row>
    <row r="13" spans="1:11" s="16" customFormat="1" x14ac:dyDescent="0.2">
      <c r="A13" s="3" t="s">
        <v>1</v>
      </c>
      <c r="B13" s="8" t="s">
        <v>12</v>
      </c>
      <c r="C13" s="39">
        <v>11792</v>
      </c>
      <c r="D13" s="14">
        <v>2282</v>
      </c>
      <c r="E13" s="13">
        <v>2992</v>
      </c>
      <c r="F13" s="14">
        <f t="shared" si="1"/>
        <v>-8800</v>
      </c>
      <c r="G13" s="19">
        <f t="shared" si="2"/>
        <v>0.2537313432835821</v>
      </c>
      <c r="H13" s="19">
        <f>E13/E3</f>
        <v>1.8631065059280662E-2</v>
      </c>
    </row>
    <row r="14" spans="1:11" s="16" customFormat="1" ht="42" customHeight="1" x14ac:dyDescent="0.2">
      <c r="A14" s="3" t="s">
        <v>72</v>
      </c>
      <c r="B14" s="8" t="s">
        <v>18</v>
      </c>
      <c r="C14" s="39">
        <v>0</v>
      </c>
      <c r="D14" s="14">
        <v>561</v>
      </c>
      <c r="E14" s="13">
        <v>14</v>
      </c>
      <c r="F14" s="14">
        <f t="shared" si="1"/>
        <v>14</v>
      </c>
      <c r="G14" s="19" t="s">
        <v>33</v>
      </c>
      <c r="H14" s="19">
        <f>E14/E3</f>
        <v>8.7177443459200956E-5</v>
      </c>
    </row>
    <row r="15" spans="1:11" s="17" customFormat="1" x14ac:dyDescent="0.2">
      <c r="A15" s="55" t="s">
        <v>30</v>
      </c>
      <c r="B15" s="56"/>
      <c r="C15" s="43">
        <f>C16+C24+C25+C26+C27+C28+C29</f>
        <v>131367</v>
      </c>
      <c r="D15" s="43">
        <f>SUM(D16,D24:D29)</f>
        <v>62250</v>
      </c>
      <c r="E15" s="43">
        <f>E24+E25+E26+E27+E28+E29+E16</f>
        <v>20832</v>
      </c>
      <c r="F15" s="43">
        <f>SUM(F16,F23:F29)</f>
        <v>-113847</v>
      </c>
      <c r="G15" s="57">
        <f>E15/C15</f>
        <v>0.15857863847084885</v>
      </c>
      <c r="H15" s="57">
        <f>E15/E3</f>
        <v>0.12972003586729103</v>
      </c>
    </row>
    <row r="16" spans="1:11" s="40" customFormat="1" ht="45" x14ac:dyDescent="0.2">
      <c r="A16" s="37" t="s">
        <v>67</v>
      </c>
      <c r="B16" s="38" t="s">
        <v>66</v>
      </c>
      <c r="C16" s="39">
        <f t="shared" ref="C16" si="3">C17+C18+C21+C23+C22</f>
        <v>37779</v>
      </c>
      <c r="D16" s="39">
        <f t="shared" ref="D16" si="4">D17+D18+D21+D23+D22</f>
        <v>25839</v>
      </c>
      <c r="E16" s="39">
        <f>E17+E18+E21+E23+E22</f>
        <v>9939</v>
      </c>
      <c r="F16" s="14">
        <f>E16-C16</f>
        <v>-27840</v>
      </c>
      <c r="G16" s="42">
        <f>E16/C16</f>
        <v>0.26308266497260385</v>
      </c>
      <c r="H16" s="42">
        <f>E16/E3</f>
        <v>6.1889757895785595E-2</v>
      </c>
    </row>
    <row r="17" spans="1:9" s="40" customFormat="1" ht="64.5" customHeight="1" x14ac:dyDescent="0.2">
      <c r="A17" s="37" t="s">
        <v>70</v>
      </c>
      <c r="B17" s="38" t="s">
        <v>71</v>
      </c>
      <c r="C17" s="39">
        <v>0</v>
      </c>
      <c r="D17" s="39"/>
      <c r="E17" s="39">
        <v>0</v>
      </c>
      <c r="F17" s="39">
        <f>E17-C17</f>
        <v>0</v>
      </c>
      <c r="G17" s="42" t="s">
        <v>33</v>
      </c>
      <c r="H17" s="42">
        <v>0</v>
      </c>
    </row>
    <row r="18" spans="1:9" s="15" customFormat="1" ht="22.5" x14ac:dyDescent="0.2">
      <c r="A18" s="3" t="s">
        <v>51</v>
      </c>
      <c r="B18" s="8" t="s">
        <v>77</v>
      </c>
      <c r="C18" s="13">
        <f>C19+C20</f>
        <v>24700</v>
      </c>
      <c r="D18" s="13">
        <f>SUM(D19:D20)</f>
        <v>17992</v>
      </c>
      <c r="E18" s="13">
        <f>E19+E20</f>
        <v>4323</v>
      </c>
      <c r="F18" s="13">
        <f>SUM(F19:F20)</f>
        <v>-20377</v>
      </c>
      <c r="G18" s="42">
        <f>E18/C18</f>
        <v>0.17502024291497975</v>
      </c>
      <c r="H18" s="42">
        <f>E18/E3</f>
        <v>2.6919149148151838E-2</v>
      </c>
    </row>
    <row r="19" spans="1:9" s="16" customFormat="1" ht="45.75" customHeight="1" x14ac:dyDescent="0.2">
      <c r="A19" s="36" t="s">
        <v>53</v>
      </c>
      <c r="B19" s="9" t="s">
        <v>50</v>
      </c>
      <c r="C19" s="67">
        <v>23500</v>
      </c>
      <c r="D19" s="35">
        <v>17992</v>
      </c>
      <c r="E19" s="72">
        <v>3580</v>
      </c>
      <c r="F19" s="35">
        <f>E19-C19</f>
        <v>-19920</v>
      </c>
      <c r="G19" s="34">
        <f t="shared" si="2"/>
        <v>0.1523404255319149</v>
      </c>
      <c r="H19" s="34">
        <f>E19/E3</f>
        <v>2.2292517684567102E-2</v>
      </c>
    </row>
    <row r="20" spans="1:9" s="16" customFormat="1" ht="57" customHeight="1" x14ac:dyDescent="0.2">
      <c r="A20" s="36" t="s">
        <v>52</v>
      </c>
      <c r="B20" s="9" t="s">
        <v>49</v>
      </c>
      <c r="C20" s="67">
        <v>1200</v>
      </c>
      <c r="D20" s="35"/>
      <c r="E20" s="72">
        <v>743</v>
      </c>
      <c r="F20" s="35">
        <f>E20-C20</f>
        <v>-457</v>
      </c>
      <c r="G20" s="34">
        <f>E20/C20</f>
        <v>0.61916666666666664</v>
      </c>
      <c r="H20" s="34">
        <f>E20/E3</f>
        <v>4.6266314635847365E-3</v>
      </c>
    </row>
    <row r="21" spans="1:9" s="16" customFormat="1" x14ac:dyDescent="0.2">
      <c r="A21" s="3" t="s">
        <v>13</v>
      </c>
      <c r="B21" s="8" t="s">
        <v>56</v>
      </c>
      <c r="C21" s="39">
        <v>8030</v>
      </c>
      <c r="D21" s="14">
        <v>7238</v>
      </c>
      <c r="E21" s="14">
        <v>3876</v>
      </c>
      <c r="F21" s="14">
        <f t="shared" ref="F21:F29" si="5">E21-C21</f>
        <v>-4154</v>
      </c>
      <c r="G21" s="19">
        <f t="shared" si="2"/>
        <v>0.4826899128268991</v>
      </c>
      <c r="H21" s="19">
        <f>E21/E3</f>
        <v>2.4135697917704493E-2</v>
      </c>
    </row>
    <row r="22" spans="1:9" s="16" customFormat="1" x14ac:dyDescent="0.2">
      <c r="A22" s="3" t="s">
        <v>85</v>
      </c>
      <c r="B22" s="8" t="s">
        <v>86</v>
      </c>
      <c r="C22" s="39">
        <v>0</v>
      </c>
      <c r="D22" s="14"/>
      <c r="E22" s="14">
        <v>3</v>
      </c>
      <c r="F22" s="14">
        <f>E22-C22</f>
        <v>3</v>
      </c>
      <c r="G22" s="19" t="s">
        <v>33</v>
      </c>
      <c r="H22" s="19">
        <f>E22/E3</f>
        <v>1.8680880741257348E-5</v>
      </c>
    </row>
    <row r="23" spans="1:9" s="16" customFormat="1" ht="46.5" customHeight="1" x14ac:dyDescent="0.2">
      <c r="A23" s="3" t="s">
        <v>54</v>
      </c>
      <c r="B23" s="8" t="s">
        <v>55</v>
      </c>
      <c r="C23" s="39">
        <v>5049</v>
      </c>
      <c r="D23" s="14">
        <v>609</v>
      </c>
      <c r="E23" s="14">
        <v>1737</v>
      </c>
      <c r="F23" s="14">
        <f>E23-C23</f>
        <v>-3312</v>
      </c>
      <c r="G23" s="19">
        <f>E23/C23</f>
        <v>0.34402852049910876</v>
      </c>
      <c r="H23" s="19">
        <f>E23/E3</f>
        <v>1.0816229949188004E-2</v>
      </c>
    </row>
    <row r="24" spans="1:9" s="16" customFormat="1" ht="30" x14ac:dyDescent="0.2">
      <c r="A24" s="3" t="s">
        <v>6</v>
      </c>
      <c r="B24" s="8" t="s">
        <v>14</v>
      </c>
      <c r="C24" s="39">
        <v>479</v>
      </c>
      <c r="D24" s="14">
        <v>1932</v>
      </c>
      <c r="E24" s="14">
        <v>370</v>
      </c>
      <c r="F24" s="14">
        <f t="shared" si="5"/>
        <v>-109</v>
      </c>
      <c r="G24" s="19">
        <f t="shared" si="2"/>
        <v>0.77244258872651361</v>
      </c>
      <c r="H24" s="19">
        <f>E24/E3</f>
        <v>2.3039752914217394E-3</v>
      </c>
    </row>
    <row r="25" spans="1:9" s="16" customFormat="1" ht="30" x14ac:dyDescent="0.2">
      <c r="A25" s="3" t="s">
        <v>68</v>
      </c>
      <c r="B25" s="8" t="s">
        <v>69</v>
      </c>
      <c r="C25" s="39">
        <v>240</v>
      </c>
      <c r="D25" s="14">
        <v>10</v>
      </c>
      <c r="E25" s="14">
        <v>680</v>
      </c>
      <c r="F25" s="14">
        <f t="shared" si="5"/>
        <v>440</v>
      </c>
      <c r="G25" s="19">
        <f>E25/C25</f>
        <v>2.8333333333333335</v>
      </c>
      <c r="H25" s="19">
        <f>E25/E3</f>
        <v>4.2343329680183325E-3</v>
      </c>
    </row>
    <row r="26" spans="1:9" s="16" customFormat="1" x14ac:dyDescent="0.2">
      <c r="A26" s="3" t="s">
        <v>34</v>
      </c>
      <c r="B26" s="8" t="s">
        <v>31</v>
      </c>
      <c r="C26" s="39">
        <v>52048</v>
      </c>
      <c r="D26" s="14">
        <v>29342</v>
      </c>
      <c r="E26" s="14">
        <v>828</v>
      </c>
      <c r="F26" s="14">
        <f t="shared" si="5"/>
        <v>-51220</v>
      </c>
      <c r="G26" s="19">
        <f t="shared" si="2"/>
        <v>1.5908392253304642E-2</v>
      </c>
      <c r="H26" s="19">
        <f>E26/E3</f>
        <v>5.1559230845870281E-3</v>
      </c>
      <c r="I26" s="65"/>
    </row>
    <row r="27" spans="1:9" s="16" customFormat="1" x14ac:dyDescent="0.2">
      <c r="A27" s="3" t="s">
        <v>24</v>
      </c>
      <c r="B27" s="8" t="s">
        <v>32</v>
      </c>
      <c r="C27" s="39">
        <v>35234</v>
      </c>
      <c r="D27" s="14"/>
      <c r="E27" s="14">
        <v>8209</v>
      </c>
      <c r="F27" s="14">
        <f>E27-C27</f>
        <v>-27025</v>
      </c>
      <c r="G27" s="19">
        <f>E27/C27</f>
        <v>0.23298518476471589</v>
      </c>
      <c r="H27" s="19">
        <f>E27/E3</f>
        <v>5.1117116668327189E-2</v>
      </c>
    </row>
    <row r="28" spans="1:9" s="16" customFormat="1" x14ac:dyDescent="0.2">
      <c r="A28" s="3" t="s">
        <v>20</v>
      </c>
      <c r="B28" s="8" t="s">
        <v>15</v>
      </c>
      <c r="C28" s="39">
        <v>2697</v>
      </c>
      <c r="D28" s="14">
        <v>2501</v>
      </c>
      <c r="E28" s="14">
        <v>293</v>
      </c>
      <c r="F28" s="14">
        <f t="shared" si="5"/>
        <v>-2404</v>
      </c>
      <c r="G28" s="19">
        <f t="shared" si="2"/>
        <v>0.10863922877271041</v>
      </c>
      <c r="H28" s="19">
        <f>E28/E3</f>
        <v>1.8244993523961342E-3</v>
      </c>
    </row>
    <row r="29" spans="1:9" s="28" customFormat="1" x14ac:dyDescent="0.2">
      <c r="A29" s="3" t="s">
        <v>2</v>
      </c>
      <c r="B29" s="8" t="s">
        <v>16</v>
      </c>
      <c r="C29" s="39">
        <v>2890</v>
      </c>
      <c r="D29" s="14">
        <v>2626</v>
      </c>
      <c r="E29" s="14">
        <v>513</v>
      </c>
      <c r="F29" s="14">
        <f t="shared" si="5"/>
        <v>-2377</v>
      </c>
      <c r="G29" s="19">
        <f t="shared" si="2"/>
        <v>0.17750865051903114</v>
      </c>
      <c r="H29" s="19">
        <f>E29/E3</f>
        <v>3.1944306067550063E-3</v>
      </c>
    </row>
    <row r="30" spans="1:9" s="18" customFormat="1" ht="27.75" customHeight="1" x14ac:dyDescent="0.2">
      <c r="A30" s="58" t="s">
        <v>38</v>
      </c>
      <c r="B30" s="44" t="s">
        <v>39</v>
      </c>
      <c r="C30" s="45">
        <f>C31+C36+C37+C38+C40+C41</f>
        <v>2368341</v>
      </c>
      <c r="D30" s="45" t="e">
        <f>D31+D40+D41</f>
        <v>#VALUE!</v>
      </c>
      <c r="E30" s="45">
        <f>E31+E40+E41+E38+E39</f>
        <v>554258</v>
      </c>
      <c r="F30" s="45">
        <f>E30-C30</f>
        <v>-1814083</v>
      </c>
      <c r="G30" s="46">
        <f t="shared" ref="G30:G41" si="6">E30/C30</f>
        <v>0.23402795458930956</v>
      </c>
      <c r="H30" s="59" t="s">
        <v>25</v>
      </c>
    </row>
    <row r="31" spans="1:9" ht="27" customHeight="1" x14ac:dyDescent="0.25">
      <c r="A31" s="29" t="s">
        <v>40</v>
      </c>
      <c r="B31" s="30" t="s">
        <v>41</v>
      </c>
      <c r="C31" s="13">
        <f>C32+C33+C34+C35</f>
        <v>2368341</v>
      </c>
      <c r="D31" s="13">
        <f>SUM(D32:D35)</f>
        <v>695933</v>
      </c>
      <c r="E31" s="13">
        <f>E32+E33+E34+E35+E36+E37</f>
        <v>556821</v>
      </c>
      <c r="F31" s="13">
        <f>E31-C31</f>
        <v>-1811520</v>
      </c>
      <c r="G31" s="19">
        <f t="shared" si="6"/>
        <v>0.23511014672295924</v>
      </c>
      <c r="H31" s="19"/>
    </row>
    <row r="32" spans="1:9" ht="30.75" customHeight="1" x14ac:dyDescent="0.25">
      <c r="A32" s="31" t="s">
        <v>42</v>
      </c>
      <c r="B32" s="30" t="s">
        <v>73</v>
      </c>
      <c r="C32" s="68">
        <v>514096</v>
      </c>
      <c r="D32" s="32">
        <v>93141</v>
      </c>
      <c r="E32" s="73">
        <v>91793</v>
      </c>
      <c r="F32" s="13">
        <f t="shared" ref="F32:F40" si="7">E32-C32</f>
        <v>-422303</v>
      </c>
      <c r="G32" s="19">
        <f t="shared" si="6"/>
        <v>0.17855225483178239</v>
      </c>
      <c r="H32" s="19"/>
    </row>
    <row r="33" spans="1:10" ht="30" x14ac:dyDescent="0.25">
      <c r="A33" s="29" t="s">
        <v>43</v>
      </c>
      <c r="B33" s="30" t="s">
        <v>74</v>
      </c>
      <c r="C33" s="68">
        <v>708615</v>
      </c>
      <c r="D33" s="32">
        <v>56959</v>
      </c>
      <c r="E33" s="73">
        <f>396+3435+13937</f>
        <v>17768</v>
      </c>
      <c r="F33" s="13">
        <f>E33-C33</f>
        <v>-690847</v>
      </c>
      <c r="G33" s="19">
        <f t="shared" si="6"/>
        <v>2.5074264586552642E-2</v>
      </c>
      <c r="H33" s="19"/>
    </row>
    <row r="34" spans="1:10" ht="30" x14ac:dyDescent="0.25">
      <c r="A34" s="29" t="s">
        <v>44</v>
      </c>
      <c r="B34" s="30" t="s">
        <v>75</v>
      </c>
      <c r="C34" s="68">
        <v>1105908</v>
      </c>
      <c r="D34" s="32">
        <v>541827</v>
      </c>
      <c r="E34" s="73">
        <f>345986+101094</f>
        <v>447080</v>
      </c>
      <c r="F34" s="13">
        <f t="shared" si="7"/>
        <v>-658828</v>
      </c>
      <c r="G34" s="19">
        <f t="shared" si="6"/>
        <v>0.40426509257551263</v>
      </c>
      <c r="H34" s="19"/>
    </row>
    <row r="35" spans="1:10" s="18" customFormat="1" ht="25.5" customHeight="1" x14ac:dyDescent="0.2">
      <c r="A35" s="29" t="s">
        <v>45</v>
      </c>
      <c r="B35" s="30" t="s">
        <v>76</v>
      </c>
      <c r="C35" s="68">
        <v>39722</v>
      </c>
      <c r="D35" s="32">
        <v>4006</v>
      </c>
      <c r="E35" s="73">
        <v>180</v>
      </c>
      <c r="F35" s="13">
        <f t="shared" si="7"/>
        <v>-39542</v>
      </c>
      <c r="G35" s="19">
        <f t="shared" si="6"/>
        <v>4.5314938824832585E-3</v>
      </c>
      <c r="H35" s="19"/>
    </row>
    <row r="36" spans="1:10" s="18" customFormat="1" ht="30.6" customHeight="1" x14ac:dyDescent="0.2">
      <c r="A36" s="29" t="s">
        <v>79</v>
      </c>
      <c r="B36" s="30" t="s">
        <v>78</v>
      </c>
      <c r="C36" s="68">
        <v>0</v>
      </c>
      <c r="D36" s="32"/>
      <c r="E36" s="73">
        <v>0</v>
      </c>
      <c r="F36" s="13">
        <f t="shared" si="7"/>
        <v>0</v>
      </c>
      <c r="G36" s="19" t="s">
        <v>33</v>
      </c>
      <c r="H36" s="19"/>
    </row>
    <row r="37" spans="1:10" s="18" customFormat="1" ht="35.25" customHeight="1" x14ac:dyDescent="0.2">
      <c r="A37" s="29" t="s">
        <v>61</v>
      </c>
      <c r="B37" s="30" t="s">
        <v>60</v>
      </c>
      <c r="C37" s="39">
        <v>0</v>
      </c>
      <c r="D37" s="13" t="e">
        <f>SUM(D40:D43)</f>
        <v>#VALUE!</v>
      </c>
      <c r="E37" s="13">
        <v>0</v>
      </c>
      <c r="F37" s="13">
        <f>E37-C37</f>
        <v>0</v>
      </c>
      <c r="G37" s="19" t="s">
        <v>65</v>
      </c>
      <c r="H37" s="19"/>
    </row>
    <row r="38" spans="1:10" ht="36.6" customHeight="1" x14ac:dyDescent="0.25">
      <c r="A38" s="29" t="s">
        <v>63</v>
      </c>
      <c r="B38" s="30" t="s">
        <v>62</v>
      </c>
      <c r="C38" s="39">
        <v>0</v>
      </c>
      <c r="D38" s="13"/>
      <c r="E38" s="13">
        <v>0</v>
      </c>
      <c r="F38" s="13">
        <f t="shared" si="7"/>
        <v>0</v>
      </c>
      <c r="G38" s="19" t="s">
        <v>65</v>
      </c>
      <c r="H38" s="19"/>
    </row>
    <row r="39" spans="1:10" ht="36.6" customHeight="1" x14ac:dyDescent="0.25">
      <c r="A39" s="29" t="s">
        <v>80</v>
      </c>
      <c r="B39" s="30" t="s">
        <v>81</v>
      </c>
      <c r="C39" s="39">
        <v>0</v>
      </c>
      <c r="D39" s="13"/>
      <c r="E39" s="13">
        <v>0</v>
      </c>
      <c r="F39" s="13">
        <f t="shared" si="7"/>
        <v>0</v>
      </c>
      <c r="G39" s="19"/>
      <c r="H39" s="19"/>
    </row>
    <row r="40" spans="1:10" ht="73.5" customHeight="1" x14ac:dyDescent="0.25">
      <c r="A40" s="3" t="s">
        <v>57</v>
      </c>
      <c r="B40" s="8" t="s">
        <v>46</v>
      </c>
      <c r="C40" s="68">
        <v>0</v>
      </c>
      <c r="D40" s="33"/>
      <c r="E40" s="73">
        <v>3742</v>
      </c>
      <c r="F40" s="13">
        <f t="shared" si="7"/>
        <v>3742</v>
      </c>
      <c r="G40" s="19" t="s">
        <v>33</v>
      </c>
      <c r="H40" s="19"/>
      <c r="J40" s="41"/>
    </row>
    <row r="41" spans="1:10" ht="30" x14ac:dyDescent="0.25">
      <c r="A41" s="3" t="s">
        <v>47</v>
      </c>
      <c r="B41" s="8" t="s">
        <v>48</v>
      </c>
      <c r="C41" s="68">
        <v>0</v>
      </c>
      <c r="D41" s="13" t="s">
        <v>33</v>
      </c>
      <c r="E41" s="73">
        <v>-6305</v>
      </c>
      <c r="F41" s="13">
        <f>E41-C41</f>
        <v>-6305</v>
      </c>
      <c r="G41" s="19" t="s">
        <v>33</v>
      </c>
      <c r="H41" s="19"/>
    </row>
    <row r="42" spans="1:10" x14ac:dyDescent="0.25">
      <c r="A42" s="60" t="s">
        <v>27</v>
      </c>
      <c r="B42" s="61"/>
      <c r="C42" s="62">
        <f>C30+C3</f>
        <v>3142252</v>
      </c>
      <c r="D42" s="62" t="e">
        <f>D30+D3</f>
        <v>#VALUE!</v>
      </c>
      <c r="E42" s="62">
        <f>E30+E3</f>
        <v>714850</v>
      </c>
      <c r="F42" s="62">
        <f>E42-C42</f>
        <v>-2427402</v>
      </c>
      <c r="G42" s="63">
        <f>E42/C42</f>
        <v>0.22749607606264552</v>
      </c>
      <c r="H42" s="64"/>
    </row>
    <row r="43" spans="1:10" x14ac:dyDescent="0.25">
      <c r="A43" s="74" t="s">
        <v>19</v>
      </c>
      <c r="B43" s="75"/>
      <c r="C43" s="75"/>
      <c r="D43" s="76"/>
      <c r="E43" s="69"/>
      <c r="F43" s="20"/>
      <c r="G43" s="20"/>
      <c r="H43" s="20"/>
    </row>
    <row r="44" spans="1:10" x14ac:dyDescent="0.25">
      <c r="A44" s="10" t="s">
        <v>5</v>
      </c>
      <c r="B44" s="11"/>
      <c r="D44" s="12"/>
    </row>
    <row r="45" spans="1:10" x14ac:dyDescent="0.25">
      <c r="A45" s="10"/>
      <c r="B45" s="11"/>
      <c r="D45" s="12"/>
      <c r="E45" s="71"/>
    </row>
    <row r="46" spans="1:10" x14ac:dyDescent="0.25">
      <c r="A46" s="10"/>
      <c r="B46" s="11"/>
      <c r="D46" s="12"/>
    </row>
    <row r="47" spans="1:10" x14ac:dyDescent="0.25">
      <c r="A47" s="10"/>
      <c r="B47" s="11"/>
      <c r="D47" s="12"/>
    </row>
    <row r="48" spans="1:10" x14ac:dyDescent="0.25">
      <c r="A48" s="10"/>
      <c r="B48" s="11"/>
      <c r="D48" s="12"/>
      <c r="E48" s="71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  <row r="80" spans="1:4" x14ac:dyDescent="0.25">
      <c r="A80" s="10"/>
      <c r="B80" s="11"/>
      <c r="D80" s="12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43:D43"/>
    <mergeCell ref="A1:H1"/>
  </mergeCells>
  <phoneticPr fontId="0" type="noConversion"/>
  <printOptions horizontalCentered="1"/>
  <pageMargins left="0.59055118110236227" right="0" top="0" bottom="0" header="0" footer="0"/>
  <pageSetup paperSize="9" scale="61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2023-05-03T06:11:19Z</cp:lastPrinted>
  <dcterms:created xsi:type="dcterms:W3CDTF">2000-04-06T09:59:55Z</dcterms:created>
  <dcterms:modified xsi:type="dcterms:W3CDTF">2023-12-18T08:08:23Z</dcterms:modified>
</cp:coreProperties>
</file>